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bmitted Papers\2024_春採湖R1H1\For PPP\"/>
    </mc:Choice>
  </mc:AlternateContent>
  <xr:revisionPtr revIDLastSave="0" documentId="13_ncr:1_{49AE0A8C-0703-47AC-9B6E-73CDD580D0AC}" xr6:coauthVersionLast="47" xr6:coauthVersionMax="47" xr10:uidLastSave="{00000000-0000-0000-0000-000000000000}"/>
  <bookViews>
    <workbookView xWindow="3810" yWindow="2940" windowWidth="21600" windowHeight="11385" xr2:uid="{AD69D681-E3A3-473A-AB07-1681C6BDAAB1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H6" i="1"/>
  <c r="G5" i="1"/>
  <c r="G4" i="1"/>
</calcChain>
</file>

<file path=xl/sharedStrings.xml><?xml version="1.0" encoding="utf-8"?>
<sst xmlns="http://schemas.openxmlformats.org/spreadsheetml/2006/main" count="43" uniqueCount="33">
  <si>
    <t>Sand layer</t>
  </si>
  <si>
    <t>Core depth (cm)</t>
  </si>
  <si>
    <r>
      <t>Estimated age (2</t>
    </r>
    <r>
      <rPr>
        <sz val="11"/>
        <color theme="1"/>
        <rFont val="Times New Roman"/>
        <family val="1"/>
        <charset val="161"/>
      </rPr>
      <t>σ</t>
    </r>
    <r>
      <rPr>
        <sz val="11"/>
        <color theme="1"/>
        <rFont val="Times New Roman"/>
        <family val="1"/>
      </rPr>
      <t>)</t>
    </r>
    <phoneticPr fontId="3"/>
  </si>
  <si>
    <t xml:space="preserve">Interval from </t>
    <phoneticPr fontId="3"/>
  </si>
  <si>
    <t>Multi-segment</t>
    <phoneticPr fontId="3"/>
  </si>
  <si>
    <t>Number</t>
  </si>
  <si>
    <t xml:space="preserve">Top </t>
  </si>
  <si>
    <t>Bottom</t>
  </si>
  <si>
    <t>Top</t>
  </si>
  <si>
    <t>Previous event (yr)</t>
    <phoneticPr fontId="3"/>
  </si>
  <si>
    <t>tsunami interval</t>
    <phoneticPr fontId="3"/>
  </si>
  <si>
    <t>rh1</t>
  </si>
  <si>
    <t>~900</t>
  </si>
  <si>
    <t>-</t>
    <phoneticPr fontId="3"/>
  </si>
  <si>
    <t>rh2</t>
  </si>
  <si>
    <t>rh3</t>
  </si>
  <si>
    <t>rh4</t>
  </si>
  <si>
    <t>rh5</t>
  </si>
  <si>
    <t>rh6</t>
  </si>
  <si>
    <t>rh7</t>
  </si>
  <si>
    <t>rh8</t>
  </si>
  <si>
    <t>rh9</t>
  </si>
  <si>
    <t>rh10</t>
  </si>
  <si>
    <t>rh11</t>
  </si>
  <si>
    <t>rh12</t>
  </si>
  <si>
    <t>rh13</t>
  </si>
  <si>
    <t>rh14</t>
  </si>
  <si>
    <t>rh15</t>
  </si>
  <si>
    <t>rh16</t>
  </si>
  <si>
    <t>589?</t>
    <phoneticPr fontId="3"/>
  </si>
  <si>
    <t>rh17</t>
  </si>
  <si>
    <t>rh18</t>
  </si>
  <si>
    <t>Table 2. Sand layer core depths in site R1H1, and their estimated age. The intervals depended on the bottom estimated ages in each sand layer.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</si>
</sst>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F847-A6E1-4619-8DFC-FDF4DF43C7F8}">
  <dimension ref="A1:H21"/>
  <sheetViews>
    <sheetView tabSelected="1" workbookViewId="0">
      <selection activeCell="H5" sqref="H5"/>
    </sheetView>
  </sheetViews>
  <sheetFormatPr defaultRowHeight="18.75" x14ac:dyDescent="0.4"/>
  <cols>
    <col min="4" max="4" width="1.75" customWidth="1"/>
    <col min="5" max="6" width="8.125" customWidth="1"/>
    <col min="7" max="7" width="16.25" bestFit="1" customWidth="1"/>
    <col min="8" max="8" width="13.375" bestFit="1" customWidth="1"/>
  </cols>
  <sheetData>
    <row r="1" spans="1:8" ht="35.25" customHeight="1" x14ac:dyDescent="0.4">
      <c r="A1" s="8" t="s">
        <v>32</v>
      </c>
      <c r="B1" s="9"/>
      <c r="C1" s="9"/>
      <c r="D1" s="9"/>
      <c r="E1" s="9"/>
      <c r="F1" s="9"/>
      <c r="G1" s="9"/>
      <c r="H1" s="9"/>
    </row>
    <row r="2" spans="1:8" x14ac:dyDescent="0.4">
      <c r="A2" s="1" t="s">
        <v>0</v>
      </c>
      <c r="B2" s="6" t="s">
        <v>1</v>
      </c>
      <c r="C2" s="7"/>
      <c r="D2" s="1"/>
      <c r="E2" s="6" t="s">
        <v>2</v>
      </c>
      <c r="F2" s="7"/>
      <c r="G2" s="1" t="s">
        <v>3</v>
      </c>
      <c r="H2" s="2" t="s">
        <v>4</v>
      </c>
    </row>
    <row r="3" spans="1:8" x14ac:dyDescent="0.25">
      <c r="A3" s="3" t="s">
        <v>5</v>
      </c>
      <c r="B3" s="3" t="s">
        <v>6</v>
      </c>
      <c r="C3" s="3" t="s">
        <v>7</v>
      </c>
      <c r="D3" s="3"/>
      <c r="E3" s="3" t="s">
        <v>8</v>
      </c>
      <c r="F3" s="3" t="s">
        <v>7</v>
      </c>
      <c r="G3" s="3" t="s">
        <v>9</v>
      </c>
      <c r="H3" s="3" t="s">
        <v>10</v>
      </c>
    </row>
    <row r="4" spans="1:8" x14ac:dyDescent="0.25">
      <c r="A4" s="2" t="s">
        <v>11</v>
      </c>
      <c r="B4" s="2" t="s">
        <v>12</v>
      </c>
      <c r="C4" s="2">
        <v>943</v>
      </c>
      <c r="D4" s="2"/>
      <c r="E4" s="4">
        <v>3078</v>
      </c>
      <c r="F4" s="4">
        <v>3344</v>
      </c>
      <c r="G4" s="4">
        <f t="shared" ref="G4:G19" si="0">F5-F4</f>
        <v>16.077457627118747</v>
      </c>
      <c r="H4" s="2" t="s">
        <v>13</v>
      </c>
    </row>
    <row r="5" spans="1:8" x14ac:dyDescent="0.25">
      <c r="A5" s="2" t="s">
        <v>14</v>
      </c>
      <c r="B5" s="2">
        <v>944.99999999999989</v>
      </c>
      <c r="C5" s="2">
        <v>958</v>
      </c>
      <c r="D5" s="2"/>
      <c r="E5" s="4">
        <v>3080.1782770663563</v>
      </c>
      <c r="F5" s="4">
        <v>3360.0774576271187</v>
      </c>
      <c r="G5" s="4">
        <f t="shared" si="0"/>
        <v>1132.5124843458016</v>
      </c>
      <c r="H5" s="2" t="s">
        <v>13</v>
      </c>
    </row>
    <row r="6" spans="1:8" x14ac:dyDescent="0.25">
      <c r="A6" s="2" t="s">
        <v>15</v>
      </c>
      <c r="B6" s="2">
        <v>991</v>
      </c>
      <c r="C6" s="2">
        <v>1084</v>
      </c>
      <c r="D6" s="2"/>
      <c r="E6" s="4">
        <v>3979.4526112185686</v>
      </c>
      <c r="F6" s="4">
        <v>4492.5899419729203</v>
      </c>
      <c r="G6" s="4">
        <f t="shared" si="0"/>
        <v>262.37524177949763</v>
      </c>
      <c r="H6" s="4">
        <f>SUM(G6:G10)</f>
        <v>512.2411391081605</v>
      </c>
    </row>
    <row r="7" spans="1:8" x14ac:dyDescent="0.25">
      <c r="A7" s="2" t="s">
        <v>16</v>
      </c>
      <c r="B7" s="2">
        <v>1115</v>
      </c>
      <c r="C7" s="2">
        <v>1192</v>
      </c>
      <c r="D7" s="2"/>
      <c r="E7" s="4">
        <v>4319.073500967118</v>
      </c>
      <c r="F7" s="4">
        <v>4754.9651837524179</v>
      </c>
      <c r="G7" s="4">
        <f t="shared" si="0"/>
        <v>92.31721470019329</v>
      </c>
      <c r="H7" s="2" t="s">
        <v>13</v>
      </c>
    </row>
    <row r="8" spans="1:8" x14ac:dyDescent="0.25">
      <c r="A8" s="2" t="s">
        <v>17</v>
      </c>
      <c r="B8" s="2">
        <v>1200</v>
      </c>
      <c r="C8" s="2">
        <v>1230</v>
      </c>
      <c r="D8" s="2"/>
      <c r="E8" s="4">
        <v>4551.8781431334619</v>
      </c>
      <c r="F8" s="4">
        <v>4847.2823984526112</v>
      </c>
      <c r="G8" s="4">
        <f t="shared" si="0"/>
        <v>9.7176015473887674</v>
      </c>
      <c r="H8" s="2" t="s">
        <v>13</v>
      </c>
    </row>
    <row r="9" spans="1:8" x14ac:dyDescent="0.25">
      <c r="A9" s="2" t="s">
        <v>18</v>
      </c>
      <c r="B9" s="2">
        <v>1234</v>
      </c>
      <c r="C9" s="2">
        <v>1264</v>
      </c>
      <c r="D9" s="2"/>
      <c r="E9" s="4">
        <v>4645</v>
      </c>
      <c r="F9" s="4">
        <v>4857</v>
      </c>
      <c r="G9" s="4">
        <f t="shared" si="0"/>
        <v>101.00675675675666</v>
      </c>
      <c r="H9" s="2" t="s">
        <v>13</v>
      </c>
    </row>
    <row r="10" spans="1:8" x14ac:dyDescent="0.25">
      <c r="A10" s="2" t="s">
        <v>19</v>
      </c>
      <c r="B10" s="2">
        <v>1273</v>
      </c>
      <c r="C10" s="2">
        <v>1392</v>
      </c>
      <c r="D10" s="2"/>
      <c r="E10" s="4">
        <v>4668.5675675675675</v>
      </c>
      <c r="F10" s="4">
        <v>4958.0067567567567</v>
      </c>
      <c r="G10" s="4">
        <f t="shared" si="0"/>
        <v>46.824324324324152</v>
      </c>
      <c r="H10" s="2" t="s">
        <v>13</v>
      </c>
    </row>
    <row r="11" spans="1:8" x14ac:dyDescent="0.25">
      <c r="A11" s="2" t="s">
        <v>20</v>
      </c>
      <c r="B11" s="2">
        <v>1456</v>
      </c>
      <c r="C11" s="2">
        <v>1462</v>
      </c>
      <c r="D11" s="2"/>
      <c r="E11" s="4">
        <v>4803.344594594595</v>
      </c>
      <c r="F11" s="4">
        <v>5004.8310810810808</v>
      </c>
      <c r="G11" s="4">
        <f t="shared" si="0"/>
        <v>379.62891891891923</v>
      </c>
      <c r="H11" s="4">
        <v>379.62891891891923</v>
      </c>
    </row>
    <row r="12" spans="1:8" x14ac:dyDescent="0.25">
      <c r="A12" s="2" t="s">
        <v>21</v>
      </c>
      <c r="B12" s="2">
        <v>1554</v>
      </c>
      <c r="C12" s="2">
        <v>1594</v>
      </c>
      <c r="D12" s="2"/>
      <c r="E12" s="4">
        <v>4963.1866666666665</v>
      </c>
      <c r="F12" s="4">
        <v>5384.46</v>
      </c>
      <c r="G12" s="4">
        <f t="shared" si="0"/>
        <v>329.46000000000095</v>
      </c>
      <c r="H12" s="4">
        <v>329.46000000000095</v>
      </c>
    </row>
    <row r="13" spans="1:8" x14ac:dyDescent="0.25">
      <c r="A13" s="2" t="s">
        <v>22</v>
      </c>
      <c r="B13" s="2">
        <v>1643</v>
      </c>
      <c r="C13" s="2">
        <v>1651.0000000000002</v>
      </c>
      <c r="D13" s="2"/>
      <c r="E13" s="4">
        <v>5487.6933333333336</v>
      </c>
      <c r="F13" s="4">
        <v>5713.920000000001</v>
      </c>
      <c r="G13" s="4">
        <f t="shared" si="0"/>
        <v>208.07999999999902</v>
      </c>
      <c r="H13" s="4">
        <v>208.07999999999902</v>
      </c>
    </row>
    <row r="14" spans="1:8" x14ac:dyDescent="0.25">
      <c r="A14" s="2" t="s">
        <v>23</v>
      </c>
      <c r="B14" s="2">
        <v>1686</v>
      </c>
      <c r="C14" s="2">
        <v>1743</v>
      </c>
      <c r="D14" s="2"/>
      <c r="E14" s="4">
        <v>5747</v>
      </c>
      <c r="F14" s="4">
        <v>5922</v>
      </c>
      <c r="G14" s="4">
        <f t="shared" si="0"/>
        <v>625.16666666666697</v>
      </c>
      <c r="H14" s="4">
        <v>625.16666666666697</v>
      </c>
    </row>
    <row r="15" spans="1:8" x14ac:dyDescent="0.25">
      <c r="A15" s="2" t="s">
        <v>24</v>
      </c>
      <c r="B15" s="2">
        <v>1784</v>
      </c>
      <c r="C15" s="2">
        <v>1793</v>
      </c>
      <c r="D15" s="2"/>
      <c r="E15" s="4">
        <v>6320.5833333333339</v>
      </c>
      <c r="F15" s="4">
        <v>6547.166666666667</v>
      </c>
      <c r="G15" s="4">
        <f t="shared" si="0"/>
        <v>322.77155727155605</v>
      </c>
      <c r="H15" s="4">
        <v>681</v>
      </c>
    </row>
    <row r="16" spans="1:8" x14ac:dyDescent="0.25">
      <c r="A16" s="2" t="s">
        <v>25</v>
      </c>
      <c r="B16" s="2">
        <v>1823</v>
      </c>
      <c r="C16" s="2">
        <v>1848.9999999999998</v>
      </c>
      <c r="D16" s="2"/>
      <c r="E16" s="4">
        <v>6636.2316602316605</v>
      </c>
      <c r="F16" s="4">
        <v>6869.938223938223</v>
      </c>
      <c r="G16" s="4">
        <f t="shared" si="0"/>
        <v>357.7760617760614</v>
      </c>
      <c r="H16" s="4" t="s">
        <v>13</v>
      </c>
    </row>
    <row r="17" spans="1:8" x14ac:dyDescent="0.25">
      <c r="A17" s="2" t="s">
        <v>26</v>
      </c>
      <c r="B17" s="2">
        <v>1900</v>
      </c>
      <c r="C17" s="2">
        <v>1914.9999999999998</v>
      </c>
      <c r="D17" s="2"/>
      <c r="E17" s="4">
        <v>7001.9073359073354</v>
      </c>
      <c r="F17" s="4">
        <v>7227.7142857142844</v>
      </c>
      <c r="G17" s="4">
        <f t="shared" si="0"/>
        <v>592.75779550398966</v>
      </c>
      <c r="H17" s="4">
        <v>592.75779550398966</v>
      </c>
    </row>
    <row r="18" spans="1:8" x14ac:dyDescent="0.25">
      <c r="A18" s="2" t="s">
        <v>27</v>
      </c>
      <c r="B18" s="2">
        <v>2025</v>
      </c>
      <c r="C18" s="2">
        <v>2043</v>
      </c>
      <c r="D18" s="2"/>
      <c r="E18" s="4">
        <v>7589.424365482233</v>
      </c>
      <c r="F18" s="4">
        <v>7820.4720812182741</v>
      </c>
      <c r="G18" s="4">
        <f t="shared" si="0"/>
        <v>364.29441624365518</v>
      </c>
      <c r="H18" s="4">
        <v>364.29441624365518</v>
      </c>
    </row>
    <row r="19" spans="1:8" x14ac:dyDescent="0.25">
      <c r="A19" s="2" t="s">
        <v>28</v>
      </c>
      <c r="B19" s="2">
        <v>2062</v>
      </c>
      <c r="C19" s="2">
        <v>2124</v>
      </c>
      <c r="D19" s="2"/>
      <c r="E19" s="4">
        <v>7762.6670050761422</v>
      </c>
      <c r="F19" s="4">
        <v>8184.7664974619292</v>
      </c>
      <c r="G19" s="4">
        <f t="shared" si="0"/>
        <v>589.16751269035558</v>
      </c>
      <c r="H19" s="4" t="s">
        <v>29</v>
      </c>
    </row>
    <row r="20" spans="1:8" x14ac:dyDescent="0.25">
      <c r="A20" s="2" t="s">
        <v>30</v>
      </c>
      <c r="B20" s="2">
        <v>2245</v>
      </c>
      <c r="C20" s="2">
        <v>2255</v>
      </c>
      <c r="D20" s="2"/>
      <c r="E20" s="4">
        <v>8619.5157360406083</v>
      </c>
      <c r="F20" s="4">
        <v>8773.9340101522848</v>
      </c>
      <c r="G20" s="4">
        <f>F21-F20</f>
        <v>283.34010152284282</v>
      </c>
      <c r="H20" s="4" t="s">
        <v>13</v>
      </c>
    </row>
    <row r="21" spans="1:8" x14ac:dyDescent="0.25">
      <c r="A21" s="3" t="s">
        <v>31</v>
      </c>
      <c r="B21" s="3">
        <v>2314</v>
      </c>
      <c r="C21" s="3">
        <v>2318</v>
      </c>
      <c r="D21" s="3"/>
      <c r="E21" s="5">
        <v>8942.5898477157352</v>
      </c>
      <c r="F21" s="5">
        <v>9057.2741116751276</v>
      </c>
      <c r="G21" s="3" t="s">
        <v>13</v>
      </c>
      <c r="H21" s="3" t="s">
        <v>13</v>
      </c>
    </row>
  </sheetData>
  <mergeCells count="3">
    <mergeCell ref="B2:C2"/>
    <mergeCell ref="E2:F2"/>
    <mergeCell ref="A1:H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Katsuki</dc:creator>
  <cp:lastModifiedBy>Katsuki</cp:lastModifiedBy>
  <cp:lastPrinted>2026-06-22T01:18:30Z</cp:lastPrinted>
  <dcterms:created xsi:type="dcterms:W3CDTF">2026-06-22T01:13:41Z</dcterms:created>
  <dcterms:modified xsi:type="dcterms:W3CDTF">2026-06-22T02:26:32Z</dcterms:modified>
</cp:coreProperties>
</file>